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0" i="5"/>
  <c r="F37" i="5"/>
  <c r="F21" i="5"/>
  <c r="G21" i="5"/>
  <c r="E21" i="5"/>
  <c r="E3" i="5" l="1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45" i="4"/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<sst xmlns="http://schemas.openxmlformats.org/spreadsheetml/2006/main" count="276" uniqueCount="82">
  <si>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</si>
  <si>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</si>
  <si>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</si>
  <si>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</si>
  <si>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</si>
  <si>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</si>
  <si>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</si>
  <si>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</si>
  <si>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</si>
  <si>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</si>
  <si>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</si>
  <si>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</si>
  <si>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</si>
  <si>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</si>
  <si>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</si>
  <si>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</si>
  <si>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</si>
  <si>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</si>
  <si>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</si>
  <si>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</si>
  <si>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</si>
  <si>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</si>
  <si>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</si>
  <si>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</si>
  <si>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</si>
  <si>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</si>
  <si>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</si>
  <si>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</si>
  <si>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</si>
  <si>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</si>
  <si>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</si>
  <si>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</si>
  <si>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</si>
  <si>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</si>
  <si>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</si>
  <si>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</si>
  <si>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</si>
  <si>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</si>
  <si>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</si>
  <si>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</si>
  <si>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Тимофеева, 4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</si>
  <si>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</si>
  <si>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</si>
  <si>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</si>
  <si>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</si>
  <si>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</si>
  <si>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</si>
  <si>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</si>
  <si>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</si>
  <si>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</si>
  <si>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</si>
  <si>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</si>
  <si>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</si>
  <si>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</si>
  <si>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</si>
  <si>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</si>
  <si>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</si>
  <si>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*задолженность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</si>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</sst>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14" fillId="0" borderId="0" xfId="0" applyNumberFormat="1" applyFont="1"/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5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14" fillId="0" borderId="0" xfId="0" applyFont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2" zoomScaleNormal="10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9" t="s">
        <v>42</v>
      </c>
      <c r="B1" s="99"/>
      <c r="C1" s="99"/>
      <c r="D1" s="99"/>
      <c r="E1" s="99"/>
      <c r="F1" s="99"/>
      <c r="G1" s="100"/>
    </row>
    <row r="2" spans="1:8" ht="16.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t="16.5" hidden="1" customHeight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t="16.5" hidden="1" customHeight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6" t="s">
        <v>29</v>
      </c>
      <c r="B10" s="97"/>
      <c r="C10" s="97"/>
      <c r="D10" s="98"/>
      <c r="E10" s="13">
        <f>SUM(E11:E15)</f>
        <v>1169857.29</v>
      </c>
      <c r="F10" s="13">
        <f t="shared" ref="F10:G10" si="0">SUM(F11:F15)</f>
        <v>954370.16</v>
      </c>
      <c r="G10" s="13">
        <f t="shared" si="0"/>
        <v>311746.5</v>
      </c>
    </row>
    <row r="11" spans="1:8" ht="16.5" customHeight="1" x14ac:dyDescent="0.25">
      <c r="A11" s="73" t="s">
        <v>28</v>
      </c>
      <c r="B11" s="74"/>
      <c r="C11" s="74"/>
      <c r="D11" s="75"/>
      <c r="E11" s="5">
        <v>721495.12</v>
      </c>
      <c r="F11" s="5">
        <v>586933.17000000004</v>
      </c>
      <c r="G11" s="11">
        <v>203696.27</v>
      </c>
    </row>
    <row r="12" spans="1:8" ht="16.5" customHeight="1" x14ac:dyDescent="0.25">
      <c r="A12" s="73" t="s">
        <v>27</v>
      </c>
      <c r="B12" s="74"/>
      <c r="C12" s="74"/>
      <c r="D12" s="75"/>
      <c r="E12" s="5"/>
      <c r="F12" s="5"/>
      <c r="G12" s="11"/>
    </row>
    <row r="13" spans="1:8" ht="16.5" customHeight="1" x14ac:dyDescent="0.25">
      <c r="A13" s="73" t="s">
        <v>26</v>
      </c>
      <c r="B13" s="74"/>
      <c r="C13" s="74"/>
      <c r="D13" s="75"/>
      <c r="E13" s="5">
        <v>152853.10999999999</v>
      </c>
      <c r="F13" s="5">
        <v>121088.36</v>
      </c>
      <c r="G13" s="11">
        <v>33997.54</v>
      </c>
    </row>
    <row r="14" spans="1:8" ht="16.5" customHeight="1" x14ac:dyDescent="0.25">
      <c r="A14" s="73" t="s">
        <v>25</v>
      </c>
      <c r="B14" s="74"/>
      <c r="C14" s="74"/>
      <c r="D14" s="75"/>
      <c r="E14" s="5">
        <v>295509.06</v>
      </c>
      <c r="F14" s="5">
        <v>245158.04</v>
      </c>
      <c r="G14" s="11">
        <v>72119.59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1190.5899999999999</v>
      </c>
      <c r="G15" s="11">
        <v>1933.1</v>
      </c>
    </row>
    <row r="16" spans="1:8" ht="16.5" customHeight="1" x14ac:dyDescent="0.25">
      <c r="A16" s="87" t="s">
        <v>23</v>
      </c>
      <c r="B16" s="88"/>
      <c r="C16" s="88"/>
      <c r="D16" s="89"/>
      <c r="E16" s="12">
        <f>SUM(E17:E23)</f>
        <v>783032.51</v>
      </c>
      <c r="F16" s="12">
        <f t="shared" ref="F16:G16" si="1">SUM(F17:F23)</f>
        <v>764696.77999999991</v>
      </c>
      <c r="G16" s="12">
        <f t="shared" si="1"/>
        <v>221935.65999999997</v>
      </c>
    </row>
    <row r="17" spans="1:10" ht="34.9" customHeight="1" x14ac:dyDescent="0.25">
      <c r="A17" s="90" t="s">
        <v>22</v>
      </c>
      <c r="B17" s="91"/>
      <c r="C17" s="91"/>
      <c r="D17" s="92"/>
      <c r="E17" s="5">
        <v>734042.21</v>
      </c>
      <c r="F17" s="5">
        <v>719758.95</v>
      </c>
      <c r="G17" s="11">
        <v>211421.05</v>
      </c>
    </row>
    <row r="18" spans="1:10" ht="16.5" hidden="1" customHeight="1" x14ac:dyDescent="0.25">
      <c r="A18" s="77" t="s">
        <v>21</v>
      </c>
      <c r="B18" s="77"/>
      <c r="C18" s="77"/>
      <c r="D18" s="77"/>
      <c r="E18" s="5"/>
      <c r="F18" s="5"/>
      <c r="G18" s="11"/>
      <c r="J18" s="4"/>
    </row>
    <row r="19" spans="1:10" ht="16.5" hidden="1" customHeight="1" x14ac:dyDescent="0.25">
      <c r="A19" s="77" t="s">
        <v>20</v>
      </c>
      <c r="B19" s="77"/>
      <c r="C19" s="77"/>
      <c r="D19" s="77"/>
      <c r="E19" s="5"/>
      <c r="F19" s="5"/>
      <c r="G19" s="11"/>
    </row>
    <row r="20" spans="1:10" ht="16.5" hidden="1" customHeight="1" x14ac:dyDescent="0.25">
      <c r="A20" s="77" t="s">
        <v>19</v>
      </c>
      <c r="B20" s="77"/>
      <c r="C20" s="77"/>
      <c r="D20" s="77"/>
      <c r="E20" s="5"/>
      <c r="F20" s="5"/>
      <c r="G20" s="11"/>
    </row>
    <row r="21" spans="1:10" ht="17.45" customHeight="1" x14ac:dyDescent="0.25">
      <c r="A21" s="73" t="s">
        <v>18</v>
      </c>
      <c r="B21" s="74"/>
      <c r="C21" s="74"/>
      <c r="D21" s="75"/>
      <c r="E21" s="5">
        <v>1148.8800000000001</v>
      </c>
      <c r="F21" s="5">
        <v>1152.1099999999999</v>
      </c>
      <c r="G21" s="11">
        <v>341.8</v>
      </c>
    </row>
    <row r="22" spans="1:10" ht="17.45" customHeight="1" x14ac:dyDescent="0.25">
      <c r="A22" s="73" t="s">
        <v>17</v>
      </c>
      <c r="B22" s="74"/>
      <c r="C22" s="74"/>
      <c r="D22" s="75"/>
      <c r="E22" s="5"/>
      <c r="F22" s="5"/>
      <c r="G22" s="11"/>
    </row>
    <row r="23" spans="1:10" ht="17.45" customHeight="1" x14ac:dyDescent="0.25">
      <c r="A23" s="73" t="s">
        <v>16</v>
      </c>
      <c r="B23" s="74"/>
      <c r="C23" s="74"/>
      <c r="D23" s="75"/>
      <c r="E23" s="5">
        <v>47841.42</v>
      </c>
      <c r="F23" s="5">
        <v>43785.72</v>
      </c>
      <c r="G23" s="11">
        <v>10172.81</v>
      </c>
    </row>
    <row r="24" spans="1:10" ht="16.5" customHeight="1" x14ac:dyDescent="0.25">
      <c r="A24" s="76" t="s">
        <v>15</v>
      </c>
      <c r="B24" s="76"/>
      <c r="C24" s="76"/>
      <c r="D24" s="76"/>
      <c r="E24" s="12">
        <f>E25</f>
        <v>5336.1</v>
      </c>
      <c r="F24" s="12">
        <f t="shared" ref="F24:G24" si="2">F25</f>
        <v>5718.6</v>
      </c>
      <c r="G24" s="12">
        <f t="shared" si="2"/>
        <v>2120.2800000000002</v>
      </c>
    </row>
    <row r="25" spans="1:10" ht="16.5" customHeight="1" x14ac:dyDescent="0.25">
      <c r="A25" s="77" t="s">
        <v>14</v>
      </c>
      <c r="B25" s="77"/>
      <c r="C25" s="77"/>
      <c r="D25" s="77"/>
      <c r="E25" s="5">
        <v>5336.1</v>
      </c>
      <c r="F25" s="5">
        <v>5718.6</v>
      </c>
      <c r="G25" s="11">
        <v>2120.2800000000002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5" t="s">
        <v>12</v>
      </c>
      <c r="B28" s="65"/>
      <c r="C28" s="65"/>
      <c r="D28" s="65"/>
      <c r="E28" s="65"/>
      <c r="F28" s="5">
        <v>163215.83000000007</v>
      </c>
      <c r="G28" s="29"/>
    </row>
    <row r="29" spans="1:10" ht="16.149999999999999" customHeight="1" x14ac:dyDescent="0.2">
      <c r="A29" s="78" t="s">
        <v>11</v>
      </c>
      <c r="B29" s="79"/>
      <c r="C29" s="79"/>
      <c r="D29" s="79"/>
      <c r="E29" s="80"/>
      <c r="F29" s="71">
        <v>27565.72</v>
      </c>
    </row>
    <row r="30" spans="1:10" ht="31.9" customHeight="1" x14ac:dyDescent="0.2">
      <c r="A30" s="81"/>
      <c r="B30" s="82"/>
      <c r="C30" s="82"/>
      <c r="D30" s="82"/>
      <c r="E30" s="83"/>
      <c r="F30" s="72"/>
    </row>
    <row r="31" spans="1:10" ht="16.5" customHeight="1" x14ac:dyDescent="0.2">
      <c r="A31" s="78" t="s">
        <v>10</v>
      </c>
      <c r="B31" s="79"/>
      <c r="C31" s="79"/>
      <c r="D31" s="79"/>
      <c r="E31" s="80"/>
      <c r="F31" s="71">
        <f>138906.24+81811.13</f>
        <v>220717.37</v>
      </c>
    </row>
    <row r="32" spans="1:10" ht="42.75" customHeight="1" x14ac:dyDescent="0.2">
      <c r="A32" s="81"/>
      <c r="B32" s="82"/>
      <c r="C32" s="82"/>
      <c r="D32" s="82"/>
      <c r="E32" s="83"/>
      <c r="F32" s="72"/>
    </row>
    <row r="33" spans="1:8" ht="33" customHeight="1" x14ac:dyDescent="0.25">
      <c r="A33" s="84" t="s">
        <v>9</v>
      </c>
      <c r="B33" s="85"/>
      <c r="C33" s="85"/>
      <c r="D33" s="85"/>
      <c r="E33" s="86"/>
      <c r="F33" s="3">
        <f>132503.46+88166.39</f>
        <v>220669.84999999998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468952.93999999994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125743.42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49128.47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76614.95</v>
      </c>
    </row>
    <row r="38" spans="1:8" ht="16.5" customHeight="1" x14ac:dyDescent="0.25">
      <c r="A38" s="64" t="s">
        <v>4</v>
      </c>
      <c r="B38" s="64"/>
      <c r="C38" s="64"/>
      <c r="D38" s="64"/>
      <c r="E38" s="64"/>
      <c r="F38" s="3">
        <f>F34+F35</f>
        <v>594696.36</v>
      </c>
    </row>
    <row r="39" spans="1:8" ht="16.5" customHeight="1" x14ac:dyDescent="0.25">
      <c r="A39" s="65" t="s">
        <v>3</v>
      </c>
      <c r="B39" s="65"/>
      <c r="C39" s="65"/>
      <c r="D39" s="65"/>
      <c r="E39" s="65"/>
      <c r="F39" s="31">
        <f>E17</f>
        <v>734042.21</v>
      </c>
    </row>
    <row r="40" spans="1:8" ht="16.5" customHeight="1" x14ac:dyDescent="0.25">
      <c r="A40" s="65" t="s">
        <v>2</v>
      </c>
      <c r="B40" s="65"/>
      <c r="C40" s="65"/>
      <c r="D40" s="65"/>
      <c r="E40" s="65"/>
      <c r="F40" s="3">
        <f>F17</f>
        <v>719758.95</v>
      </c>
      <c r="H40" s="2"/>
    </row>
    <row r="41" spans="1:8" ht="16.5" customHeight="1" x14ac:dyDescent="0.25">
      <c r="A41" s="64" t="s">
        <v>1</v>
      </c>
      <c r="B41" s="64"/>
      <c r="C41" s="64"/>
      <c r="D41" s="64"/>
      <c r="E41" s="64"/>
      <c r="F41" s="3">
        <f>F28+F39-F38</f>
        <v>302561.68000000005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25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9" t="s">
        <v>45</v>
      </c>
      <c r="B1" s="99"/>
      <c r="C1" s="99"/>
      <c r="D1" s="99"/>
      <c r="E1" s="99"/>
      <c r="F1" s="99"/>
      <c r="G1" s="100"/>
    </row>
    <row r="2" spans="1:8" ht="16.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t="16.5" hidden="1" customHeight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t="16.5" hidden="1" customHeight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6" t="s">
        <v>29</v>
      </c>
      <c r="B10" s="97"/>
      <c r="C10" s="97"/>
      <c r="D10" s="98"/>
      <c r="E10" s="13">
        <f>SUM(E11:E16)</f>
        <v>1065690.3199999998</v>
      </c>
      <c r="F10" s="13">
        <f t="shared" ref="F10:G10" si="0">SUM(F11:F16)</f>
        <v>1107369.25</v>
      </c>
      <c r="G10" s="13">
        <f t="shared" si="0"/>
        <v>288538.81</v>
      </c>
    </row>
    <row r="11" spans="1:8" ht="16.5" customHeight="1" x14ac:dyDescent="0.25">
      <c r="A11" s="73" t="s">
        <v>28</v>
      </c>
      <c r="B11" s="74"/>
      <c r="C11" s="74"/>
      <c r="D11" s="75"/>
      <c r="E11" s="5">
        <v>480508.93</v>
      </c>
      <c r="F11" s="5">
        <v>587132.37</v>
      </c>
      <c r="G11" s="11">
        <v>115544.07</v>
      </c>
    </row>
    <row r="12" spans="1:8" ht="16.5" customHeight="1" x14ac:dyDescent="0.25">
      <c r="A12" s="73" t="s">
        <v>27</v>
      </c>
      <c r="B12" s="74"/>
      <c r="C12" s="74"/>
      <c r="D12" s="75"/>
      <c r="E12" s="5">
        <v>0</v>
      </c>
      <c r="F12" s="5">
        <v>0</v>
      </c>
      <c r="G12" s="11">
        <v>0</v>
      </c>
    </row>
    <row r="13" spans="1:8" ht="16.5" customHeight="1" x14ac:dyDescent="0.25">
      <c r="A13" s="73" t="s">
        <v>26</v>
      </c>
      <c r="B13" s="74"/>
      <c r="C13" s="74"/>
      <c r="D13" s="75"/>
      <c r="E13" s="5">
        <v>155342.39999999999</v>
      </c>
      <c r="F13" s="5">
        <v>136955.12</v>
      </c>
      <c r="G13" s="11">
        <v>52384.82</v>
      </c>
    </row>
    <row r="14" spans="1:8" ht="16.5" customHeight="1" x14ac:dyDescent="0.25">
      <c r="A14" s="73" t="s">
        <v>25</v>
      </c>
      <c r="B14" s="74"/>
      <c r="C14" s="74"/>
      <c r="D14" s="75"/>
      <c r="E14" s="5">
        <v>295311.53999999998</v>
      </c>
      <c r="F14" s="5">
        <v>261806.1</v>
      </c>
      <c r="G14" s="11">
        <v>105625.03</v>
      </c>
    </row>
    <row r="15" spans="1:8" ht="16.5" customHeight="1" x14ac:dyDescent="0.25">
      <c r="A15" s="77" t="s">
        <v>24</v>
      </c>
      <c r="B15" s="77"/>
      <c r="C15" s="77"/>
      <c r="D15" s="77"/>
      <c r="E15" s="5">
        <v>0</v>
      </c>
      <c r="F15" s="5">
        <v>243.63</v>
      </c>
      <c r="G15" s="11">
        <v>1689.47</v>
      </c>
    </row>
    <row r="16" spans="1:8" ht="16.5" customHeight="1" x14ac:dyDescent="0.25">
      <c r="A16" s="73" t="s">
        <v>46</v>
      </c>
      <c r="B16" s="74"/>
      <c r="C16" s="74"/>
      <c r="D16" s="75"/>
      <c r="E16" s="5">
        <v>134527.45000000001</v>
      </c>
      <c r="F16" s="5">
        <v>121232.03</v>
      </c>
      <c r="G16" s="11">
        <v>13295.42</v>
      </c>
    </row>
    <row r="17" spans="1:10" ht="16.5" customHeight="1" x14ac:dyDescent="0.25">
      <c r="A17" s="87" t="s">
        <v>23</v>
      </c>
      <c r="B17" s="88"/>
      <c r="C17" s="88"/>
      <c r="D17" s="89"/>
      <c r="E17" s="12">
        <f>SUM(E18:E24)</f>
        <v>715183.52</v>
      </c>
      <c r="F17" s="12">
        <f t="shared" ref="F17:G17" si="1">SUM(F18:F24)</f>
        <v>702629.87</v>
      </c>
      <c r="G17" s="12">
        <f t="shared" si="1"/>
        <v>236107.45999999996</v>
      </c>
    </row>
    <row r="18" spans="1:10" ht="34.9" customHeight="1" x14ac:dyDescent="0.25">
      <c r="A18" s="90" t="s">
        <v>22</v>
      </c>
      <c r="B18" s="91"/>
      <c r="C18" s="91"/>
      <c r="D18" s="92"/>
      <c r="E18" s="5">
        <v>664088.30000000005</v>
      </c>
      <c r="F18" s="5">
        <v>654325.01</v>
      </c>
      <c r="G18" s="11">
        <v>222802.49</v>
      </c>
    </row>
    <row r="19" spans="1:10" ht="16.5" hidden="1" customHeight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6.5" hidden="1" customHeight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6.5" hidden="1" customHeight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7.45" customHeight="1" x14ac:dyDescent="0.25">
      <c r="A22" s="73" t="s">
        <v>18</v>
      </c>
      <c r="B22" s="74"/>
      <c r="C22" s="74"/>
      <c r="D22" s="75"/>
      <c r="E22" s="5">
        <v>1148.8800000000001</v>
      </c>
      <c r="F22" s="5">
        <v>1115.32</v>
      </c>
      <c r="G22" s="11">
        <v>375.36</v>
      </c>
    </row>
    <row r="23" spans="1:10" ht="17.45" customHeight="1" x14ac:dyDescent="0.25">
      <c r="A23" s="73" t="s">
        <v>17</v>
      </c>
      <c r="B23" s="74"/>
      <c r="C23" s="74"/>
      <c r="D23" s="75"/>
      <c r="E23" s="5"/>
      <c r="F23" s="5"/>
      <c r="G23" s="11"/>
    </row>
    <row r="24" spans="1:10" ht="17.45" customHeight="1" x14ac:dyDescent="0.25">
      <c r="A24" s="73" t="s">
        <v>16</v>
      </c>
      <c r="B24" s="74"/>
      <c r="C24" s="74"/>
      <c r="D24" s="75"/>
      <c r="E24" s="5">
        <v>49946.34</v>
      </c>
      <c r="F24" s="5">
        <v>47189.54</v>
      </c>
      <c r="G24" s="11">
        <v>12929.61</v>
      </c>
    </row>
    <row r="25" spans="1:10" ht="16.5" customHeight="1" x14ac:dyDescent="0.25">
      <c r="A25" s="76" t="s">
        <v>15</v>
      </c>
      <c r="B25" s="76"/>
      <c r="C25" s="76"/>
      <c r="D25" s="76"/>
      <c r="E25" s="12">
        <f>E26</f>
        <v>3049.2</v>
      </c>
      <c r="F25" s="12">
        <f t="shared" ref="F25:G25" si="2">F26</f>
        <v>3485.94</v>
      </c>
      <c r="G25" s="12">
        <f t="shared" si="2"/>
        <v>1683.54</v>
      </c>
    </row>
    <row r="26" spans="1:10" ht="16.5" customHeight="1" x14ac:dyDescent="0.25">
      <c r="A26" s="77" t="s">
        <v>14</v>
      </c>
      <c r="B26" s="77"/>
      <c r="C26" s="77"/>
      <c r="D26" s="77"/>
      <c r="E26" s="5">
        <v>3049.2</v>
      </c>
      <c r="F26" s="5">
        <v>3485.94</v>
      </c>
      <c r="G26" s="11">
        <v>1683.54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65" t="s">
        <v>43</v>
      </c>
      <c r="B29" s="65"/>
      <c r="C29" s="65"/>
      <c r="D29" s="65"/>
      <c r="E29" s="65"/>
      <c r="F29" s="5">
        <v>302561.68000000005</v>
      </c>
      <c r="G29" s="29"/>
    </row>
    <row r="30" spans="1:10" ht="16.149999999999999" customHeight="1" x14ac:dyDescent="0.2">
      <c r="A30" s="78" t="s">
        <v>11</v>
      </c>
      <c r="B30" s="79"/>
      <c r="C30" s="79"/>
      <c r="D30" s="79"/>
      <c r="E30" s="80"/>
      <c r="F30" s="71">
        <v>67534.17</v>
      </c>
    </row>
    <row r="31" spans="1:10" ht="31.9" customHeight="1" x14ac:dyDescent="0.2">
      <c r="A31" s="81"/>
      <c r="B31" s="82"/>
      <c r="C31" s="82"/>
      <c r="D31" s="82"/>
      <c r="E31" s="83"/>
      <c r="F31" s="72"/>
    </row>
    <row r="32" spans="1:10" ht="16.5" customHeight="1" x14ac:dyDescent="0.2">
      <c r="A32" s="78" t="s">
        <v>10</v>
      </c>
      <c r="B32" s="79"/>
      <c r="C32" s="79"/>
      <c r="D32" s="79"/>
      <c r="E32" s="80"/>
      <c r="F32" s="71">
        <f>106022.92+42636.57+79027</f>
        <v>227686.49</v>
      </c>
    </row>
    <row r="33" spans="1:8" ht="42.75" customHeight="1" x14ac:dyDescent="0.2">
      <c r="A33" s="81"/>
      <c r="B33" s="82"/>
      <c r="C33" s="82"/>
      <c r="D33" s="82"/>
      <c r="E33" s="83"/>
      <c r="F33" s="72"/>
    </row>
    <row r="34" spans="1:8" ht="33" customHeight="1" x14ac:dyDescent="0.25">
      <c r="A34" s="84" t="s">
        <v>9</v>
      </c>
      <c r="B34" s="85"/>
      <c r="C34" s="85"/>
      <c r="D34" s="85"/>
      <c r="E34" s="86"/>
      <c r="F34" s="3">
        <f>124664.91+17186.23</f>
        <v>141851.14000000001</v>
      </c>
    </row>
    <row r="35" spans="1:8" ht="16.5" customHeight="1" x14ac:dyDescent="0.25">
      <c r="A35" s="66" t="s">
        <v>8</v>
      </c>
      <c r="B35" s="67"/>
      <c r="C35" s="67"/>
      <c r="D35" s="67"/>
      <c r="E35" s="68"/>
      <c r="F35" s="3">
        <f>F30+F32+F34</f>
        <v>437071.8</v>
      </c>
    </row>
    <row r="36" spans="1:8" ht="16.5" customHeight="1" x14ac:dyDescent="0.25">
      <c r="A36" s="66" t="s">
        <v>7</v>
      </c>
      <c r="B36" s="67"/>
      <c r="C36" s="67"/>
      <c r="D36" s="67"/>
      <c r="E36" s="68"/>
      <c r="F36" s="3">
        <f>SUM(F37:F38)</f>
        <v>176721.27000000002</v>
      </c>
    </row>
    <row r="37" spans="1:8" ht="16.5" customHeight="1" x14ac:dyDescent="0.25">
      <c r="A37" s="69" t="s">
        <v>6</v>
      </c>
      <c r="B37" s="70"/>
      <c r="C37" s="70"/>
      <c r="D37" s="70"/>
      <c r="E37" s="70"/>
      <c r="F37" s="30">
        <v>48406.5</v>
      </c>
    </row>
    <row r="38" spans="1:8" ht="16.5" customHeight="1" x14ac:dyDescent="0.25">
      <c r="A38" s="69" t="s">
        <v>5</v>
      </c>
      <c r="B38" s="70"/>
      <c r="C38" s="70"/>
      <c r="D38" s="70"/>
      <c r="E38" s="70"/>
      <c r="F38" s="30">
        <v>128314.77</v>
      </c>
    </row>
    <row r="39" spans="1:8" ht="16.5" customHeight="1" x14ac:dyDescent="0.25">
      <c r="A39" s="64" t="s">
        <v>4</v>
      </c>
      <c r="B39" s="64"/>
      <c r="C39" s="64"/>
      <c r="D39" s="64"/>
      <c r="E39" s="64"/>
      <c r="F39" s="3">
        <f>F35+F36</f>
        <v>613793.07000000007</v>
      </c>
    </row>
    <row r="40" spans="1:8" ht="16.5" customHeight="1" x14ac:dyDescent="0.25">
      <c r="A40" s="65" t="s">
        <v>3</v>
      </c>
      <c r="B40" s="65"/>
      <c r="C40" s="65"/>
      <c r="D40" s="65"/>
      <c r="E40" s="65"/>
      <c r="F40" s="31">
        <f>E18</f>
        <v>664088.30000000005</v>
      </c>
    </row>
    <row r="41" spans="1:8" ht="16.5" customHeight="1" x14ac:dyDescent="0.25">
      <c r="A41" s="65" t="s">
        <v>2</v>
      </c>
      <c r="B41" s="65"/>
      <c r="C41" s="65"/>
      <c r="D41" s="65"/>
      <c r="E41" s="65"/>
      <c r="F41" s="3">
        <f>F18</f>
        <v>654325.01</v>
      </c>
      <c r="H41" s="2"/>
    </row>
    <row r="42" spans="1:8" ht="16.5" customHeight="1" x14ac:dyDescent="0.25">
      <c r="A42" s="64" t="s">
        <v>1</v>
      </c>
      <c r="B42" s="64"/>
      <c r="C42" s="64"/>
      <c r="D42" s="64"/>
      <c r="E42" s="64"/>
      <c r="F42" s="3">
        <f>F29+F40-F39</f>
        <v>352856.91000000003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8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99" t="s">
        <v>47</v>
      </c>
      <c r="B1" s="99"/>
      <c r="C1" s="99"/>
      <c r="D1" s="99"/>
      <c r="E1" s="99"/>
      <c r="F1" s="99"/>
      <c r="G1" s="100"/>
    </row>
    <row r="2" spans="1:8" ht="22.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5.75" x14ac:dyDescent="0.25">
      <c r="A10" s="96" t="s">
        <v>29</v>
      </c>
      <c r="B10" s="97"/>
      <c r="C10" s="97"/>
      <c r="D10" s="98"/>
      <c r="E10" s="13">
        <f>SUM(E11:E16)</f>
        <v>407633.72</v>
      </c>
      <c r="F10" s="13">
        <f t="shared" ref="F10:G10" si="0">SUM(F11:F16)</f>
        <v>464737.08999999997</v>
      </c>
      <c r="G10" s="13">
        <f t="shared" si="0"/>
        <v>232058.97000000003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30911.17</v>
      </c>
      <c r="G11" s="11">
        <v>72717.539999999994</v>
      </c>
    </row>
    <row r="12" spans="1:8" ht="15.75" x14ac:dyDescent="0.25">
      <c r="A12" s="73" t="s">
        <v>27</v>
      </c>
      <c r="B12" s="74"/>
      <c r="C12" s="74"/>
      <c r="D12" s="75"/>
      <c r="E12" s="5">
        <v>0</v>
      </c>
      <c r="F12" s="5">
        <v>0</v>
      </c>
      <c r="G12" s="11">
        <v>0</v>
      </c>
    </row>
    <row r="13" spans="1:8" ht="15.75" x14ac:dyDescent="0.25">
      <c r="A13" s="73" t="s">
        <v>26</v>
      </c>
      <c r="B13" s="74"/>
      <c r="C13" s="74"/>
      <c r="D13" s="75"/>
      <c r="E13" s="5">
        <v>141020.54999999999</v>
      </c>
      <c r="F13" s="5">
        <v>151550.82</v>
      </c>
      <c r="G13" s="11">
        <v>54720.17</v>
      </c>
    </row>
    <row r="14" spans="1:8" ht="15.75" x14ac:dyDescent="0.25">
      <c r="A14" s="73" t="s">
        <v>25</v>
      </c>
      <c r="B14" s="74"/>
      <c r="C14" s="74"/>
      <c r="D14" s="75"/>
      <c r="E14" s="5">
        <v>266613.17</v>
      </c>
      <c r="F14" s="5">
        <v>276644.61</v>
      </c>
      <c r="G14" s="11">
        <v>95266.86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165.74</v>
      </c>
      <c r="G15" s="11">
        <v>1523.73</v>
      </c>
    </row>
    <row r="16" spans="1:8" ht="15.75" x14ac:dyDescent="0.25">
      <c r="A16" s="73" t="s">
        <v>46</v>
      </c>
      <c r="B16" s="74"/>
      <c r="C16" s="74"/>
      <c r="D16" s="75"/>
      <c r="E16" s="5">
        <v>0</v>
      </c>
      <c r="F16" s="5">
        <v>5464.75</v>
      </c>
      <c r="G16" s="11">
        <v>7830.67</v>
      </c>
    </row>
    <row r="17" spans="1:10" ht="15.75" x14ac:dyDescent="0.25">
      <c r="A17" s="87" t="s">
        <v>23</v>
      </c>
      <c r="B17" s="88"/>
      <c r="C17" s="88"/>
      <c r="D17" s="89"/>
      <c r="E17" s="12">
        <f>SUM(E18:E24)</f>
        <v>717719.28</v>
      </c>
      <c r="F17" s="12">
        <f t="shared" ref="F17:G17" si="1">SUM(F18:F24)</f>
        <v>733899.67999999993</v>
      </c>
      <c r="G17" s="12">
        <f t="shared" si="1"/>
        <v>219927.06</v>
      </c>
    </row>
    <row r="18" spans="1:10" ht="42" customHeight="1" x14ac:dyDescent="0.25">
      <c r="A18" s="90" t="s">
        <v>22</v>
      </c>
      <c r="B18" s="91"/>
      <c r="C18" s="91"/>
      <c r="D18" s="92"/>
      <c r="E18" s="5">
        <v>664710.96</v>
      </c>
      <c r="F18" s="5">
        <v>680980.58</v>
      </c>
      <c r="G18" s="11">
        <v>206532.87</v>
      </c>
    </row>
    <row r="19" spans="1:10" ht="15.75" hidden="1" x14ac:dyDescent="0.25">
      <c r="A19" s="77" t="s">
        <v>21</v>
      </c>
      <c r="B19" s="77"/>
      <c r="C19" s="77"/>
      <c r="D19" s="77"/>
      <c r="E19" s="5"/>
      <c r="F19" s="5"/>
      <c r="G19" s="11"/>
      <c r="J19" s="4"/>
    </row>
    <row r="20" spans="1:10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10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10" ht="15.75" x14ac:dyDescent="0.25">
      <c r="A22" s="73" t="s">
        <v>18</v>
      </c>
      <c r="B22" s="74"/>
      <c r="C22" s="74"/>
      <c r="D22" s="75"/>
      <c r="E22" s="5">
        <v>1340.04</v>
      </c>
      <c r="F22" s="5">
        <v>1320.61</v>
      </c>
      <c r="G22" s="11">
        <v>394.79</v>
      </c>
    </row>
    <row r="23" spans="1:10" ht="15.75" x14ac:dyDescent="0.25">
      <c r="A23" s="73" t="s">
        <v>17</v>
      </c>
      <c r="B23" s="74"/>
      <c r="C23" s="74"/>
      <c r="D23" s="75"/>
      <c r="E23" s="5"/>
      <c r="F23" s="5"/>
      <c r="G23" s="11"/>
    </row>
    <row r="24" spans="1:10" ht="15.75" x14ac:dyDescent="0.25">
      <c r="A24" s="73" t="s">
        <v>16</v>
      </c>
      <c r="B24" s="74"/>
      <c r="C24" s="74"/>
      <c r="D24" s="75"/>
      <c r="E24" s="5">
        <v>51668.28</v>
      </c>
      <c r="F24" s="5">
        <v>51598.49</v>
      </c>
      <c r="G24" s="11">
        <v>12999.4</v>
      </c>
    </row>
    <row r="25" spans="1:10" ht="15.75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2">F26</f>
        <v>590.15</v>
      </c>
      <c r="G25" s="12">
        <f t="shared" si="2"/>
        <v>1093.3900000000001</v>
      </c>
    </row>
    <row r="26" spans="1:10" ht="15.75" x14ac:dyDescent="0.25">
      <c r="A26" s="77" t="s">
        <v>14</v>
      </c>
      <c r="B26" s="77"/>
      <c r="C26" s="77"/>
      <c r="D26" s="77"/>
      <c r="E26" s="5">
        <v>0</v>
      </c>
      <c r="F26" s="5">
        <v>590.15</v>
      </c>
      <c r="G26" s="11">
        <v>1093.3900000000001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65" t="s">
        <v>52</v>
      </c>
      <c r="B29" s="65"/>
      <c r="C29" s="65"/>
      <c r="D29" s="65"/>
      <c r="E29" s="65"/>
      <c r="F29" s="41">
        <f>'2019'!F42</f>
        <v>352856.91000000003</v>
      </c>
      <c r="G29" s="29"/>
    </row>
    <row r="30" spans="1:10" s="37" customFormat="1" ht="16.149999999999999" customHeight="1" x14ac:dyDescent="0.2">
      <c r="A30" s="78" t="s">
        <v>49</v>
      </c>
      <c r="B30" s="79"/>
      <c r="C30" s="79"/>
      <c r="D30" s="79"/>
      <c r="E30" s="80"/>
      <c r="F30" s="109">
        <v>136125.66</v>
      </c>
      <c r="G30" s="36"/>
    </row>
    <row r="31" spans="1:10" s="37" customFormat="1" ht="52.5" customHeight="1" x14ac:dyDescent="0.2">
      <c r="A31" s="81"/>
      <c r="B31" s="82"/>
      <c r="C31" s="82"/>
      <c r="D31" s="82"/>
      <c r="E31" s="83"/>
      <c r="F31" s="110"/>
      <c r="G31" s="36"/>
    </row>
    <row r="32" spans="1:10" s="37" customFormat="1" ht="16.5" customHeight="1" x14ac:dyDescent="0.2">
      <c r="A32" s="78" t="s">
        <v>50</v>
      </c>
      <c r="B32" s="79"/>
      <c r="C32" s="79"/>
      <c r="D32" s="79"/>
      <c r="E32" s="80"/>
      <c r="F32" s="109">
        <f>81422.59+41458.42+35172.34</f>
        <v>158053.34999999998</v>
      </c>
      <c r="G32" s="36"/>
    </row>
    <row r="33" spans="1:8" s="37" customFormat="1" ht="87.75" customHeight="1" x14ac:dyDescent="0.2">
      <c r="A33" s="81"/>
      <c r="B33" s="82"/>
      <c r="C33" s="82"/>
      <c r="D33" s="82"/>
      <c r="E33" s="83"/>
      <c r="F33" s="110"/>
      <c r="G33" s="36"/>
    </row>
    <row r="34" spans="1:8" s="37" customFormat="1" ht="69.75" customHeight="1" x14ac:dyDescent="0.25">
      <c r="A34" s="103" t="s">
        <v>53</v>
      </c>
      <c r="B34" s="104"/>
      <c r="C34" s="104"/>
      <c r="D34" s="104"/>
      <c r="E34" s="105"/>
      <c r="F34" s="42">
        <v>158517.51999999999</v>
      </c>
      <c r="G34" s="36"/>
    </row>
    <row r="35" spans="1:8" s="37" customFormat="1" ht="16.5" customHeight="1" x14ac:dyDescent="0.25">
      <c r="A35" s="106" t="s">
        <v>51</v>
      </c>
      <c r="B35" s="107"/>
      <c r="C35" s="107"/>
      <c r="D35" s="107"/>
      <c r="E35" s="108"/>
      <c r="F35" s="42">
        <f>F30+F32+F34</f>
        <v>452696.53</v>
      </c>
      <c r="G35" s="36"/>
    </row>
    <row r="36" spans="1:8" ht="15.75" x14ac:dyDescent="0.25">
      <c r="A36" s="66" t="s">
        <v>7</v>
      </c>
      <c r="B36" s="67"/>
      <c r="C36" s="67"/>
      <c r="D36" s="67"/>
      <c r="E36" s="68"/>
      <c r="F36" s="3">
        <f>SUM(F37:F38)</f>
        <v>129868.76999999999</v>
      </c>
    </row>
    <row r="37" spans="1:8" ht="15.75" x14ac:dyDescent="0.25">
      <c r="A37" s="69" t="s">
        <v>6</v>
      </c>
      <c r="B37" s="70"/>
      <c r="C37" s="70"/>
      <c r="D37" s="70"/>
      <c r="E37" s="70"/>
      <c r="F37" s="30">
        <v>33922.85</v>
      </c>
    </row>
    <row r="38" spans="1:8" ht="15.75" x14ac:dyDescent="0.25">
      <c r="A38" s="69" t="s">
        <v>5</v>
      </c>
      <c r="B38" s="70"/>
      <c r="C38" s="70"/>
      <c r="D38" s="70"/>
      <c r="E38" s="70"/>
      <c r="F38" s="30">
        <v>95945.919999999998</v>
      </c>
    </row>
    <row r="39" spans="1:8" ht="15.75" x14ac:dyDescent="0.25">
      <c r="A39" s="64" t="s">
        <v>4</v>
      </c>
      <c r="B39" s="64"/>
      <c r="C39" s="64"/>
      <c r="D39" s="64"/>
      <c r="E39" s="64"/>
      <c r="F39" s="3">
        <f>F35+F36</f>
        <v>582565.30000000005</v>
      </c>
    </row>
    <row r="40" spans="1:8" ht="15.75" x14ac:dyDescent="0.25">
      <c r="A40" s="65" t="s">
        <v>3</v>
      </c>
      <c r="B40" s="65"/>
      <c r="C40" s="65"/>
      <c r="D40" s="65"/>
      <c r="E40" s="65"/>
      <c r="F40" s="31">
        <f>E18</f>
        <v>664710.96</v>
      </c>
    </row>
    <row r="41" spans="1:8" ht="15.75" x14ac:dyDescent="0.25">
      <c r="A41" s="65" t="s">
        <v>2</v>
      </c>
      <c r="B41" s="65"/>
      <c r="C41" s="65"/>
      <c r="D41" s="65"/>
      <c r="E41" s="65"/>
      <c r="F41" s="3">
        <f>F18</f>
        <v>680980.58</v>
      </c>
      <c r="H41" s="2"/>
    </row>
    <row r="42" spans="1:8" ht="15.75" x14ac:dyDescent="0.25">
      <c r="A42" s="64" t="s">
        <v>1</v>
      </c>
      <c r="B42" s="64"/>
      <c r="C42" s="64"/>
      <c r="D42" s="64"/>
      <c r="E42" s="64"/>
      <c r="F42" s="3">
        <f>F29+F40-F39</f>
        <v>435002.56999999995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A30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99" t="s">
        <v>54</v>
      </c>
      <c r="B1" s="99"/>
      <c r="C1" s="99"/>
      <c r="D1" s="99"/>
      <c r="E1" s="99"/>
      <c r="F1" s="99"/>
      <c r="G1" s="100"/>
    </row>
    <row r="2" spans="1:8" ht="25.5" customHeight="1" x14ac:dyDescent="0.2">
      <c r="A2" s="99" t="s">
        <v>40</v>
      </c>
      <c r="B2" s="100"/>
      <c r="C2" s="100"/>
      <c r="D2" s="100"/>
      <c r="E2" s="100"/>
      <c r="F2" s="100"/>
      <c r="G2" s="100"/>
    </row>
    <row r="3" spans="1:8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</row>
    <row r="4" spans="1:8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</row>
    <row r="5" spans="1:8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3" t="s">
        <v>33</v>
      </c>
      <c r="B9" s="94"/>
      <c r="C9" s="94"/>
      <c r="D9" s="95"/>
      <c r="E9" s="14" t="s">
        <v>32</v>
      </c>
      <c r="F9" s="14" t="s">
        <v>31</v>
      </c>
      <c r="G9" s="28" t="s">
        <v>30</v>
      </c>
    </row>
    <row r="10" spans="1:8" ht="15.75" x14ac:dyDescent="0.25">
      <c r="A10" s="96" t="s">
        <v>29</v>
      </c>
      <c r="B10" s="97"/>
      <c r="C10" s="97"/>
      <c r="D10" s="98"/>
      <c r="E10" s="13">
        <f>SUM(E11:E16)</f>
        <v>-40536.76</v>
      </c>
      <c r="F10" s="13">
        <f t="shared" ref="F10:G10" si="0">SUM(F11:F16)</f>
        <v>-4048.46</v>
      </c>
      <c r="G10" s="13">
        <f t="shared" si="0"/>
        <v>185788.90999999997</v>
      </c>
    </row>
    <row r="11" spans="1:8" ht="15.75" x14ac:dyDescent="0.25">
      <c r="A11" s="73" t="s">
        <v>28</v>
      </c>
      <c r="B11" s="74"/>
      <c r="C11" s="74"/>
      <c r="D11" s="75"/>
      <c r="E11" s="5">
        <v>0</v>
      </c>
      <c r="F11" s="5">
        <v>7640.49</v>
      </c>
      <c r="G11" s="11">
        <v>65077.05</v>
      </c>
    </row>
    <row r="12" spans="1:8" ht="15.75" x14ac:dyDescent="0.25">
      <c r="A12" s="73" t="s">
        <v>27</v>
      </c>
      <c r="B12" s="74"/>
      <c r="C12" s="74"/>
      <c r="D12" s="75"/>
      <c r="E12" s="5"/>
      <c r="F12" s="5"/>
      <c r="G12" s="11"/>
    </row>
    <row r="13" spans="1:8" ht="15.75" x14ac:dyDescent="0.25">
      <c r="A13" s="73" t="s">
        <v>26</v>
      </c>
      <c r="B13" s="74"/>
      <c r="C13" s="74"/>
      <c r="D13" s="75"/>
      <c r="E13" s="5">
        <v>-15524.05</v>
      </c>
      <c r="F13" s="5">
        <v>-6216.74</v>
      </c>
      <c r="G13" s="11">
        <v>35631.1</v>
      </c>
    </row>
    <row r="14" spans="1:8" ht="15.75" x14ac:dyDescent="0.25">
      <c r="A14" s="73" t="s">
        <v>25</v>
      </c>
      <c r="B14" s="74"/>
      <c r="C14" s="74"/>
      <c r="D14" s="75"/>
      <c r="E14" s="5">
        <v>-24399.8</v>
      </c>
      <c r="F14" s="5">
        <v>-5420.45</v>
      </c>
      <c r="G14" s="11">
        <v>76287.509999999995</v>
      </c>
    </row>
    <row r="15" spans="1:8" ht="15.75" x14ac:dyDescent="0.25">
      <c r="A15" s="77" t="s">
        <v>24</v>
      </c>
      <c r="B15" s="77"/>
      <c r="C15" s="77"/>
      <c r="D15" s="77"/>
      <c r="E15" s="5">
        <v>0</v>
      </c>
      <c r="F15" s="5">
        <v>215.56</v>
      </c>
      <c r="G15" s="11">
        <v>1308.17</v>
      </c>
    </row>
    <row r="16" spans="1:8" ht="15.75" x14ac:dyDescent="0.25">
      <c r="A16" s="73" t="s">
        <v>46</v>
      </c>
      <c r="B16" s="74"/>
      <c r="C16" s="74"/>
      <c r="D16" s="75"/>
      <c r="E16" s="5">
        <v>-612.91</v>
      </c>
      <c r="F16" s="5">
        <v>-267.32</v>
      </c>
      <c r="G16" s="11">
        <v>7485.08</v>
      </c>
    </row>
    <row r="17" spans="1:9" ht="15.75" hidden="1" x14ac:dyDescent="0.25">
      <c r="A17" s="87" t="s">
        <v>23</v>
      </c>
      <c r="B17" s="88"/>
      <c r="C17" s="88"/>
      <c r="D17" s="89"/>
      <c r="E17" s="12"/>
      <c r="F17" s="12"/>
      <c r="G17" s="12"/>
    </row>
    <row r="18" spans="1:9" ht="45.75" customHeight="1" x14ac:dyDescent="0.25">
      <c r="A18" s="90" t="s">
        <v>56</v>
      </c>
      <c r="B18" s="91"/>
      <c r="C18" s="91"/>
      <c r="D18" s="92"/>
      <c r="E18" s="5">
        <v>868248.01</v>
      </c>
      <c r="F18" s="5">
        <v>732459.76</v>
      </c>
      <c r="G18" s="11">
        <v>335855.59</v>
      </c>
    </row>
    <row r="19" spans="1:9" ht="15.75" hidden="1" x14ac:dyDescent="0.25">
      <c r="A19" s="77" t="s">
        <v>21</v>
      </c>
      <c r="B19" s="77"/>
      <c r="C19" s="77"/>
      <c r="D19" s="77"/>
      <c r="E19" s="5"/>
      <c r="F19" s="5"/>
      <c r="G19" s="11"/>
    </row>
    <row r="20" spans="1:9" ht="15.75" hidden="1" x14ac:dyDescent="0.25">
      <c r="A20" s="77" t="s">
        <v>20</v>
      </c>
      <c r="B20" s="77"/>
      <c r="C20" s="77"/>
      <c r="D20" s="77"/>
      <c r="E20" s="5"/>
      <c r="F20" s="5"/>
      <c r="G20" s="11"/>
    </row>
    <row r="21" spans="1:9" ht="15.75" hidden="1" x14ac:dyDescent="0.25">
      <c r="A21" s="77" t="s">
        <v>19</v>
      </c>
      <c r="B21" s="77"/>
      <c r="C21" s="77"/>
      <c r="D21" s="77"/>
      <c r="E21" s="5"/>
      <c r="F21" s="5"/>
      <c r="G21" s="11"/>
    </row>
    <row r="22" spans="1:9" ht="15.75" x14ac:dyDescent="0.25">
      <c r="A22" s="73" t="s">
        <v>18</v>
      </c>
      <c r="B22" s="74"/>
      <c r="C22" s="74"/>
      <c r="D22" s="75"/>
      <c r="E22" s="5">
        <v>1414.98</v>
      </c>
      <c r="F22" s="5">
        <v>1424.93</v>
      </c>
      <c r="G22" s="11">
        <v>384.84</v>
      </c>
    </row>
    <row r="23" spans="1:9" ht="15.75" x14ac:dyDescent="0.25">
      <c r="A23" s="73" t="s">
        <v>17</v>
      </c>
      <c r="B23" s="74"/>
      <c r="C23" s="74"/>
      <c r="D23" s="75"/>
      <c r="E23" s="5"/>
      <c r="F23" s="5"/>
      <c r="G23" s="11"/>
    </row>
    <row r="24" spans="1:9" ht="15.75" x14ac:dyDescent="0.25">
      <c r="A24" s="73" t="s">
        <v>16</v>
      </c>
      <c r="B24" s="74"/>
      <c r="C24" s="74"/>
      <c r="D24" s="75"/>
      <c r="E24" s="5">
        <v>52818.45</v>
      </c>
      <c r="F24" s="5">
        <v>52570.8</v>
      </c>
      <c r="G24" s="11">
        <v>13247.05</v>
      </c>
    </row>
    <row r="25" spans="1:9" ht="15.75" hidden="1" x14ac:dyDescent="0.25">
      <c r="A25" s="76" t="s">
        <v>15</v>
      </c>
      <c r="B25" s="76"/>
      <c r="C25" s="76"/>
      <c r="D25" s="76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9" ht="15.75" hidden="1" x14ac:dyDescent="0.25">
      <c r="A26" s="77" t="s">
        <v>14</v>
      </c>
      <c r="B26" s="77"/>
      <c r="C26" s="77"/>
      <c r="D26" s="77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65" t="s">
        <v>55</v>
      </c>
      <c r="B29" s="65"/>
      <c r="C29" s="65"/>
      <c r="D29" s="65"/>
      <c r="E29" s="65"/>
      <c r="F29" s="41">
        <f>'2020'!F42</f>
        <v>435002.56999999995</v>
      </c>
      <c r="G29" s="29"/>
      <c r="H29" s="37"/>
      <c r="I29" s="37"/>
    </row>
    <row r="30" spans="1:9" x14ac:dyDescent="0.2">
      <c r="A30" s="78" t="s">
        <v>49</v>
      </c>
      <c r="B30" s="79"/>
      <c r="C30" s="79"/>
      <c r="D30" s="79"/>
      <c r="E30" s="80"/>
      <c r="F30" s="109">
        <v>381268.38</v>
      </c>
      <c r="G30" s="36"/>
      <c r="H30" s="37"/>
      <c r="I30" s="37"/>
    </row>
    <row r="31" spans="1:9" ht="65.25" customHeight="1" x14ac:dyDescent="0.2">
      <c r="A31" s="81"/>
      <c r="B31" s="82"/>
      <c r="C31" s="82"/>
      <c r="D31" s="82"/>
      <c r="E31" s="83"/>
      <c r="F31" s="110"/>
      <c r="G31" s="36"/>
      <c r="H31" s="37"/>
      <c r="I31" s="37"/>
    </row>
    <row r="32" spans="1:9" x14ac:dyDescent="0.2">
      <c r="A32" s="78" t="s">
        <v>50</v>
      </c>
      <c r="B32" s="79"/>
      <c r="C32" s="79"/>
      <c r="D32" s="79"/>
      <c r="E32" s="80"/>
      <c r="F32" s="109">
        <f>107394.42+42697.8+47062.34</f>
        <v>197154.56</v>
      </c>
      <c r="G32" s="36"/>
      <c r="H32" s="37"/>
      <c r="I32" s="37"/>
    </row>
    <row r="33" spans="1:9" ht="93.75" customHeight="1" x14ac:dyDescent="0.2">
      <c r="A33" s="81"/>
      <c r="B33" s="82"/>
      <c r="C33" s="82"/>
      <c r="D33" s="82"/>
      <c r="E33" s="83"/>
      <c r="F33" s="110"/>
      <c r="G33" s="36"/>
      <c r="H33" s="37"/>
      <c r="I33" s="37"/>
    </row>
    <row r="34" spans="1:9" ht="15.75" x14ac:dyDescent="0.25">
      <c r="A34" s="103" t="s">
        <v>53</v>
      </c>
      <c r="B34" s="104"/>
      <c r="C34" s="104"/>
      <c r="D34" s="104"/>
      <c r="E34" s="105"/>
      <c r="F34" s="42">
        <v>257797.36</v>
      </c>
      <c r="G34" s="36"/>
      <c r="H34" s="37"/>
      <c r="I34" s="37"/>
    </row>
    <row r="35" spans="1:9" ht="15.75" x14ac:dyDescent="0.25">
      <c r="A35" s="106" t="s">
        <v>51</v>
      </c>
      <c r="B35" s="107"/>
      <c r="C35" s="107"/>
      <c r="D35" s="107"/>
      <c r="E35" s="108"/>
      <c r="F35" s="42">
        <f>F30+F32+F34</f>
        <v>836220.29999999993</v>
      </c>
      <c r="G35" s="36"/>
      <c r="H35" s="37"/>
      <c r="I35" s="37"/>
    </row>
    <row r="36" spans="1:9" ht="15.75" x14ac:dyDescent="0.25">
      <c r="A36" s="66" t="s">
        <v>7</v>
      </c>
      <c r="B36" s="67"/>
      <c r="C36" s="67"/>
      <c r="D36" s="67"/>
      <c r="E36" s="68"/>
      <c r="F36" s="3">
        <f>SUM(F37:F38)</f>
        <v>145809.79</v>
      </c>
    </row>
    <row r="37" spans="1:9" ht="15.75" x14ac:dyDescent="0.25">
      <c r="A37" s="69" t="s">
        <v>6</v>
      </c>
      <c r="B37" s="70"/>
      <c r="C37" s="70"/>
      <c r="D37" s="70"/>
      <c r="E37" s="70"/>
      <c r="F37" s="30">
        <v>17657.68</v>
      </c>
    </row>
    <row r="38" spans="1:9" ht="15.75" x14ac:dyDescent="0.25">
      <c r="A38" s="69" t="s">
        <v>5</v>
      </c>
      <c r="B38" s="70"/>
      <c r="C38" s="70"/>
      <c r="D38" s="70"/>
      <c r="E38" s="70"/>
      <c r="F38" s="30">
        <v>128152.11</v>
      </c>
    </row>
    <row r="39" spans="1:9" ht="15.75" x14ac:dyDescent="0.25">
      <c r="A39" s="64" t="s">
        <v>4</v>
      </c>
      <c r="B39" s="64"/>
      <c r="C39" s="64"/>
      <c r="D39" s="64"/>
      <c r="E39" s="64"/>
      <c r="F39" s="3">
        <f>F35+F36</f>
        <v>982030.09</v>
      </c>
    </row>
    <row r="40" spans="1:9" ht="15.75" x14ac:dyDescent="0.25">
      <c r="A40" s="65" t="s">
        <v>3</v>
      </c>
      <c r="B40" s="65"/>
      <c r="C40" s="65"/>
      <c r="D40" s="65"/>
      <c r="E40" s="65"/>
      <c r="F40" s="31">
        <f>E18</f>
        <v>868248.01</v>
      </c>
    </row>
    <row r="41" spans="1:9" ht="15.75" x14ac:dyDescent="0.25">
      <c r="A41" s="65" t="s">
        <v>2</v>
      </c>
      <c r="B41" s="65"/>
      <c r="C41" s="65"/>
      <c r="D41" s="65"/>
      <c r="E41" s="65"/>
      <c r="F41" s="3">
        <f>F18</f>
        <v>732459.76</v>
      </c>
      <c r="H41" s="2"/>
    </row>
    <row r="42" spans="1:9" ht="15.75" x14ac:dyDescent="0.25">
      <c r="A42" s="64" t="s">
        <v>58</v>
      </c>
      <c r="B42" s="64"/>
      <c r="C42" s="64"/>
      <c r="D42" s="64"/>
      <c r="E42" s="64"/>
      <c r="F42" s="3">
        <f>F29+F40-F39</f>
        <v>321220.49000000011</v>
      </c>
      <c r="H42" s="4"/>
    </row>
    <row r="44" spans="1:9" x14ac:dyDescent="0.2">
      <c r="A44" s="111" t="s">
        <v>57</v>
      </c>
      <c r="B44" s="111"/>
      <c r="C44" s="111"/>
      <c r="D44" s="111"/>
      <c r="E44" s="111"/>
    </row>
    <row r="45" spans="1:9" ht="15" x14ac:dyDescent="0.25">
      <c r="A45" s="111"/>
      <c r="B45" s="111"/>
      <c r="C45" s="111"/>
      <c r="D45" s="111"/>
      <c r="E45" s="111"/>
      <c r="F45" s="48">
        <f>F42-G18</f>
        <v>-14635.099999999919</v>
      </c>
    </row>
    <row r="48" spans="1:9" x14ac:dyDescent="0.2">
      <c r="A48" s="1" t="s">
        <v>0</v>
      </c>
      <c r="F48" s="2"/>
    </row>
  </sheetData>
  <mergeCells count="38">
    <mergeCell ref="F30:F31"/>
    <mergeCell ref="A32:E33"/>
    <mergeCell ref="F32:F33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2:D22"/>
    <mergeCell ref="A23:D23"/>
    <mergeCell ref="A24:D24"/>
    <mergeCell ref="A25:D25"/>
    <mergeCell ref="A26:D26"/>
    <mergeCell ref="A16:D16"/>
    <mergeCell ref="A17:D17"/>
    <mergeCell ref="A18:D18"/>
    <mergeCell ref="A19:D19"/>
    <mergeCell ref="A20:D20"/>
    <mergeCell ref="A44:E45"/>
    <mergeCell ref="A9:D9"/>
    <mergeCell ref="A1:G1"/>
    <mergeCell ref="A2:G2"/>
    <mergeCell ref="A3:D3"/>
    <mergeCell ref="A4:D4"/>
    <mergeCell ref="A5:D5"/>
    <mergeCell ref="A29:E29"/>
    <mergeCell ref="A30:E31"/>
    <mergeCell ref="A21:D21"/>
    <mergeCell ref="A10:D10"/>
    <mergeCell ref="A11:D11"/>
    <mergeCell ref="A12:D12"/>
    <mergeCell ref="A13:D13"/>
    <mergeCell ref="A14:D14"/>
    <mergeCell ref="A15:D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11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9" ht="15.75" x14ac:dyDescent="0.2">
      <c r="A1" s="99" t="s">
        <v>59</v>
      </c>
      <c r="B1" s="99"/>
      <c r="C1" s="99"/>
      <c r="D1" s="99"/>
      <c r="E1" s="99"/>
      <c r="F1" s="99"/>
      <c r="G1" s="100"/>
      <c r="H1" s="1"/>
      <c r="I1" s="1"/>
    </row>
    <row r="2" spans="1:9" ht="25.5" customHeight="1" x14ac:dyDescent="0.2">
      <c r="A2" s="99" t="s">
        <v>40</v>
      </c>
      <c r="B2" s="100"/>
      <c r="C2" s="100"/>
      <c r="D2" s="100"/>
      <c r="E2" s="100"/>
      <c r="F2" s="100"/>
      <c r="G2" s="100"/>
      <c r="H2" s="1"/>
      <c r="I2" s="1"/>
    </row>
    <row r="3" spans="1:9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  <c r="H3" s="1"/>
      <c r="I3" s="1"/>
    </row>
    <row r="4" spans="1:9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  <c r="H4" s="1"/>
      <c r="I4" s="1"/>
    </row>
    <row r="5" spans="1:9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  <c r="H5" s="1"/>
      <c r="I5" s="1"/>
    </row>
    <row r="6" spans="1:9" ht="18.75" x14ac:dyDescent="0.2">
      <c r="A6" s="45"/>
      <c r="B6" s="46"/>
      <c r="C6" s="46"/>
      <c r="D6" s="46"/>
      <c r="E6" s="23" t="s">
        <v>34</v>
      </c>
      <c r="F6" s="22"/>
      <c r="G6" s="22"/>
      <c r="H6" s="1"/>
      <c r="I6" s="1"/>
    </row>
    <row r="7" spans="1:9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5.75" x14ac:dyDescent="0.25">
      <c r="A8" s="19"/>
      <c r="B8" s="18"/>
      <c r="C8" s="17"/>
      <c r="D8" s="16"/>
      <c r="E8" s="50"/>
      <c r="F8" s="49"/>
      <c r="G8" s="36"/>
    </row>
    <row r="9" spans="1:9" ht="38.25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60</v>
      </c>
    </row>
    <row r="10" spans="1:9" ht="15.75" x14ac:dyDescent="0.25">
      <c r="A10" s="121" t="s">
        <v>29</v>
      </c>
      <c r="B10" s="122"/>
      <c r="C10" s="122"/>
      <c r="D10" s="123"/>
      <c r="E10" s="53">
        <f>SUM(E11:E16)</f>
        <v>-7912.18</v>
      </c>
      <c r="F10" s="53">
        <f>SUM(F11:F16)</f>
        <v>24128.550000000003</v>
      </c>
      <c r="G10" s="53">
        <f>SUM(G11:G16)</f>
        <v>153748.18</v>
      </c>
    </row>
    <row r="11" spans="1:9" ht="15.75" x14ac:dyDescent="0.25">
      <c r="A11" s="112" t="s">
        <v>28</v>
      </c>
      <c r="B11" s="113"/>
      <c r="C11" s="113"/>
      <c r="D11" s="114"/>
      <c r="E11" s="11">
        <v>0</v>
      </c>
      <c r="F11" s="11">
        <v>11092.74</v>
      </c>
      <c r="G11" s="11">
        <v>53984.31</v>
      </c>
    </row>
    <row r="12" spans="1:9" ht="15.75" x14ac:dyDescent="0.25">
      <c r="A12" s="112" t="s">
        <v>27</v>
      </c>
      <c r="B12" s="113"/>
      <c r="C12" s="113"/>
      <c r="D12" s="114"/>
      <c r="E12" s="11"/>
      <c r="F12" s="11"/>
      <c r="G12" s="11"/>
    </row>
    <row r="13" spans="1:9" ht="15.75" x14ac:dyDescent="0.25">
      <c r="A13" s="112" t="s">
        <v>26</v>
      </c>
      <c r="B13" s="113"/>
      <c r="C13" s="113"/>
      <c r="D13" s="114"/>
      <c r="E13" s="11">
        <v>-2289.4</v>
      </c>
      <c r="F13" s="11">
        <v>3353.65</v>
      </c>
      <c r="G13" s="11">
        <v>29988.05</v>
      </c>
    </row>
    <row r="14" spans="1:9" ht="15.75" x14ac:dyDescent="0.25">
      <c r="A14" s="112" t="s">
        <v>25</v>
      </c>
      <c r="B14" s="113"/>
      <c r="C14" s="113"/>
      <c r="D14" s="114"/>
      <c r="E14" s="11">
        <v>-5111.2</v>
      </c>
      <c r="F14" s="11">
        <v>7110.34</v>
      </c>
      <c r="G14" s="11">
        <v>64065.97</v>
      </c>
    </row>
    <row r="15" spans="1:9" ht="15.75" x14ac:dyDescent="0.25">
      <c r="A15" s="124" t="s">
        <v>24</v>
      </c>
      <c r="B15" s="124"/>
      <c r="C15" s="124"/>
      <c r="D15" s="124"/>
      <c r="E15" s="11">
        <v>0</v>
      </c>
      <c r="F15" s="11">
        <v>413.4</v>
      </c>
      <c r="G15" s="11">
        <v>894.77</v>
      </c>
    </row>
    <row r="16" spans="1:9" ht="15.75" x14ac:dyDescent="0.25">
      <c r="A16" s="112" t="s">
        <v>61</v>
      </c>
      <c r="B16" s="113"/>
      <c r="C16" s="113"/>
      <c r="D16" s="114"/>
      <c r="E16" s="11">
        <v>-511.58</v>
      </c>
      <c r="F16" s="11">
        <v>2158.42</v>
      </c>
      <c r="G16" s="11">
        <v>4815.08</v>
      </c>
    </row>
    <row r="17" spans="1:7" ht="63.75" customHeight="1" x14ac:dyDescent="0.25">
      <c r="A17" s="125" t="s">
        <v>62</v>
      </c>
      <c r="B17" s="126"/>
      <c r="C17" s="126"/>
      <c r="D17" s="127"/>
      <c r="E17" s="11">
        <v>902291.5</v>
      </c>
      <c r="F17" s="11">
        <v>1035027.37</v>
      </c>
      <c r="G17" s="11">
        <v>203969.64</v>
      </c>
    </row>
    <row r="18" spans="1:7" ht="15.75" hidden="1" x14ac:dyDescent="0.25">
      <c r="A18" s="124" t="s">
        <v>21</v>
      </c>
      <c r="B18" s="124"/>
      <c r="C18" s="124"/>
      <c r="D18" s="124"/>
      <c r="E18" s="11"/>
      <c r="F18" s="11"/>
      <c r="G18" s="11"/>
    </row>
    <row r="19" spans="1:7" ht="15.75" hidden="1" x14ac:dyDescent="0.25">
      <c r="A19" s="124" t="s">
        <v>20</v>
      </c>
      <c r="B19" s="124"/>
      <c r="C19" s="124"/>
      <c r="D19" s="124"/>
      <c r="E19" s="11"/>
      <c r="F19" s="11"/>
      <c r="G19" s="11"/>
    </row>
    <row r="20" spans="1:7" ht="15.75" hidden="1" x14ac:dyDescent="0.25">
      <c r="A20" s="124" t="s">
        <v>19</v>
      </c>
      <c r="B20" s="124"/>
      <c r="C20" s="124"/>
      <c r="D20" s="124"/>
      <c r="E20" s="11"/>
      <c r="F20" s="11"/>
      <c r="G20" s="11"/>
    </row>
    <row r="21" spans="1:7" ht="15.75" x14ac:dyDescent="0.25">
      <c r="A21" s="118" t="s">
        <v>63</v>
      </c>
      <c r="B21" s="119"/>
      <c r="C21" s="119"/>
      <c r="D21" s="120"/>
      <c r="E21" s="54">
        <f>E22+E23+E24+E25</f>
        <v>54007.08</v>
      </c>
      <c r="F21" s="54">
        <f t="shared" ref="F21:G21" si="0">F22+F23+F24+F25</f>
        <v>53305.18</v>
      </c>
      <c r="G21" s="54">
        <f t="shared" si="0"/>
        <v>14333.79</v>
      </c>
    </row>
    <row r="22" spans="1:7" ht="15.75" x14ac:dyDescent="0.25">
      <c r="A22" s="112" t="s">
        <v>18</v>
      </c>
      <c r="B22" s="113"/>
      <c r="C22" s="113"/>
      <c r="D22" s="114"/>
      <c r="E22" s="11">
        <v>1356.69</v>
      </c>
      <c r="F22" s="11">
        <v>1329.79</v>
      </c>
      <c r="G22" s="11">
        <v>411.74</v>
      </c>
    </row>
    <row r="23" spans="1:7" ht="15.75" x14ac:dyDescent="0.25">
      <c r="A23" s="112" t="s">
        <v>17</v>
      </c>
      <c r="B23" s="113"/>
      <c r="C23" s="113"/>
      <c r="D23" s="114"/>
      <c r="E23" s="11"/>
      <c r="F23" s="11"/>
      <c r="G23" s="11"/>
    </row>
    <row r="24" spans="1:7" ht="15.75" x14ac:dyDescent="0.25">
      <c r="A24" s="112" t="s">
        <v>16</v>
      </c>
      <c r="B24" s="113"/>
      <c r="C24" s="113"/>
      <c r="D24" s="114"/>
      <c r="E24" s="11">
        <v>52347.25</v>
      </c>
      <c r="F24" s="11">
        <v>51973.2</v>
      </c>
      <c r="G24" s="11">
        <v>13621.1</v>
      </c>
    </row>
    <row r="25" spans="1:7" ht="15.75" x14ac:dyDescent="0.25">
      <c r="A25" s="112" t="s">
        <v>64</v>
      </c>
      <c r="B25" s="113"/>
      <c r="C25" s="113"/>
      <c r="D25" s="114"/>
      <c r="E25" s="11">
        <v>303.14</v>
      </c>
      <c r="F25" s="11">
        <v>2.19</v>
      </c>
      <c r="G25" s="11">
        <v>300.95</v>
      </c>
    </row>
    <row r="26" spans="1:7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 t="shared" ref="F26:G26" si="1">F27</f>
        <v>0</v>
      </c>
      <c r="G26" s="53">
        <f t="shared" si="1"/>
        <v>0</v>
      </c>
    </row>
    <row r="27" spans="1:7" ht="15.75" hidden="1" x14ac:dyDescent="0.25">
      <c r="A27" s="124" t="s">
        <v>14</v>
      </c>
      <c r="B27" s="124"/>
      <c r="C27" s="124"/>
      <c r="D27" s="124"/>
      <c r="E27" s="11"/>
      <c r="F27" s="11"/>
      <c r="G27" s="11"/>
    </row>
    <row r="28" spans="1:7" ht="15.75" x14ac:dyDescent="0.25">
      <c r="A28" s="55"/>
      <c r="B28" s="55"/>
      <c r="C28" s="55"/>
      <c r="D28" s="55"/>
      <c r="E28" s="56"/>
      <c r="F28" s="56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65" t="s">
        <v>65</v>
      </c>
      <c r="B30" s="65"/>
      <c r="C30" s="65"/>
      <c r="D30" s="65"/>
      <c r="E30" s="65"/>
      <c r="F30" s="12">
        <f>'2021'!F42</f>
        <v>321220.49000000011</v>
      </c>
      <c r="G30" s="29"/>
    </row>
    <row r="31" spans="1:7" x14ac:dyDescent="0.2">
      <c r="A31" s="78" t="s">
        <v>66</v>
      </c>
      <c r="B31" s="79"/>
      <c r="C31" s="79"/>
      <c r="D31" s="79"/>
      <c r="E31" s="80"/>
      <c r="F31" s="71">
        <v>153639.19</v>
      </c>
    </row>
    <row r="32" spans="1:7" ht="70.5" customHeight="1" x14ac:dyDescent="0.2">
      <c r="A32" s="81"/>
      <c r="B32" s="82"/>
      <c r="C32" s="82"/>
      <c r="D32" s="82"/>
      <c r="E32" s="83"/>
      <c r="F32" s="72"/>
    </row>
    <row r="33" spans="1:8" x14ac:dyDescent="0.2">
      <c r="A33" s="78" t="s">
        <v>67</v>
      </c>
      <c r="B33" s="79"/>
      <c r="C33" s="79"/>
      <c r="D33" s="79"/>
      <c r="E33" s="80"/>
      <c r="F33" s="71">
        <f>211123.83+53187.24</f>
        <v>264311.07</v>
      </c>
      <c r="G33" s="1"/>
      <c r="H33" s="1"/>
    </row>
    <row r="34" spans="1:8" ht="96" customHeight="1" x14ac:dyDescent="0.2">
      <c r="A34" s="81"/>
      <c r="B34" s="82"/>
      <c r="C34" s="82"/>
      <c r="D34" s="82"/>
      <c r="E34" s="83"/>
      <c r="F34" s="72"/>
      <c r="G34" s="1"/>
      <c r="H34" s="1"/>
    </row>
    <row r="35" spans="1:8" ht="73.5" customHeight="1" x14ac:dyDescent="0.25">
      <c r="A35" s="84" t="s">
        <v>68</v>
      </c>
      <c r="B35" s="85"/>
      <c r="C35" s="85"/>
      <c r="D35" s="85"/>
      <c r="E35" s="86"/>
      <c r="F35" s="3">
        <v>190899.14</v>
      </c>
      <c r="G35" s="1"/>
      <c r="H35" s="1"/>
    </row>
    <row r="36" spans="1:8" ht="15.75" x14ac:dyDescent="0.25">
      <c r="A36" s="66" t="s">
        <v>51</v>
      </c>
      <c r="B36" s="67"/>
      <c r="C36" s="67"/>
      <c r="D36" s="67"/>
      <c r="E36" s="68"/>
      <c r="F36" s="3">
        <f>F31+F33+F35</f>
        <v>608849.4</v>
      </c>
    </row>
    <row r="37" spans="1:8" ht="15.75" x14ac:dyDescent="0.25">
      <c r="A37" s="57" t="s">
        <v>69</v>
      </c>
      <c r="B37" s="47"/>
      <c r="C37" s="47"/>
      <c r="D37" s="47"/>
      <c r="E37" s="47"/>
      <c r="F37" s="3">
        <f>F38+F39</f>
        <v>145143.16</v>
      </c>
    </row>
    <row r="38" spans="1:8" ht="15.75" x14ac:dyDescent="0.25">
      <c r="A38" s="69" t="s">
        <v>6</v>
      </c>
      <c r="B38" s="70"/>
      <c r="C38" s="70"/>
      <c r="D38" s="70"/>
      <c r="E38" s="70"/>
      <c r="F38" s="30">
        <v>20777.990000000002</v>
      </c>
    </row>
    <row r="39" spans="1:8" ht="15.75" x14ac:dyDescent="0.25">
      <c r="A39" s="69" t="s">
        <v>5</v>
      </c>
      <c r="B39" s="70"/>
      <c r="C39" s="70"/>
      <c r="D39" s="70"/>
      <c r="E39" s="70"/>
      <c r="F39" s="30">
        <v>124365.17</v>
      </c>
    </row>
    <row r="40" spans="1:8" ht="15.75" hidden="1" x14ac:dyDescent="0.25">
      <c r="A40" s="131" t="s">
        <v>70</v>
      </c>
      <c r="B40" s="132"/>
      <c r="C40" s="132"/>
      <c r="D40" s="132"/>
      <c r="E40" s="133"/>
      <c r="F40" s="30">
        <v>0</v>
      </c>
    </row>
    <row r="41" spans="1:8" ht="15.75" x14ac:dyDescent="0.25">
      <c r="A41" s="64" t="s">
        <v>71</v>
      </c>
      <c r="B41" s="64"/>
      <c r="C41" s="64"/>
      <c r="D41" s="64"/>
      <c r="E41" s="64"/>
      <c r="F41" s="3">
        <f>F36+F37</f>
        <v>753992.56</v>
      </c>
    </row>
    <row r="42" spans="1:8" ht="15.75" x14ac:dyDescent="0.25">
      <c r="A42" s="65" t="s">
        <v>3</v>
      </c>
      <c r="B42" s="65"/>
      <c r="C42" s="65"/>
      <c r="D42" s="65"/>
      <c r="E42" s="65"/>
      <c r="F42" s="31">
        <f>E17</f>
        <v>902291.5</v>
      </c>
    </row>
    <row r="43" spans="1:8" ht="15.75" x14ac:dyDescent="0.25">
      <c r="A43" s="65" t="s">
        <v>2</v>
      </c>
      <c r="B43" s="65"/>
      <c r="C43" s="65"/>
      <c r="D43" s="65"/>
      <c r="E43" s="65"/>
      <c r="F43" s="3">
        <f>F17</f>
        <v>1035027.37</v>
      </c>
    </row>
    <row r="44" spans="1:8" ht="15.75" x14ac:dyDescent="0.25">
      <c r="A44" s="129" t="s">
        <v>72</v>
      </c>
      <c r="B44" s="129"/>
      <c r="C44" s="129"/>
      <c r="D44" s="129"/>
      <c r="E44" s="129"/>
      <c r="F44" s="3">
        <f>F30+F42-F41</f>
        <v>469519.43000000017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30" t="s">
        <v>73</v>
      </c>
      <c r="B48" s="130"/>
      <c r="C48" s="130"/>
      <c r="D48" s="130"/>
      <c r="E48" s="130"/>
      <c r="F48" s="49">
        <f>F44-G17</f>
        <v>265549.79000000015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9" customFormat="1" ht="15.75" x14ac:dyDescent="0.2">
      <c r="A1" s="99" t="s">
        <v>81</v>
      </c>
      <c r="B1" s="99"/>
      <c r="C1" s="99"/>
      <c r="D1" s="99"/>
      <c r="E1" s="99"/>
      <c r="F1" s="99"/>
      <c r="G1" s="100"/>
      <c r="H1" s="1"/>
      <c r="I1" s="1"/>
    </row>
    <row r="2" spans="1:9" customFormat="1" ht="25.5" customHeight="1" x14ac:dyDescent="0.2">
      <c r="A2" s="99" t="s">
        <v>40</v>
      </c>
      <c r="B2" s="100"/>
      <c r="C2" s="100"/>
      <c r="D2" s="100"/>
      <c r="E2" s="100"/>
      <c r="F2" s="100"/>
      <c r="G2" s="100"/>
      <c r="H2" s="1"/>
      <c r="I2" s="1"/>
    </row>
    <row r="3" spans="1:9" customFormat="1" hidden="1" x14ac:dyDescent="0.2">
      <c r="A3" s="101" t="s">
        <v>39</v>
      </c>
      <c r="B3" s="102"/>
      <c r="C3" s="102"/>
      <c r="D3" s="102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101" t="s">
        <v>38</v>
      </c>
      <c r="B4" s="102"/>
      <c r="C4" s="102"/>
      <c r="D4" s="102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101" t="s">
        <v>36</v>
      </c>
      <c r="B5" s="102"/>
      <c r="C5" s="102"/>
      <c r="D5" s="102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59"/>
      <c r="B6" s="60"/>
      <c r="C6" s="60"/>
      <c r="D6" s="60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2" customHeight="1" x14ac:dyDescent="0.25">
      <c r="A8" s="19"/>
      <c r="B8" s="18"/>
      <c r="C8" s="17"/>
      <c r="D8" s="16"/>
      <c r="E8" s="50"/>
      <c r="F8" s="40"/>
    </row>
    <row r="9" spans="1:9" s="1" customFormat="1" ht="39.75" customHeight="1" x14ac:dyDescent="0.2">
      <c r="A9" s="115" t="s">
        <v>33</v>
      </c>
      <c r="B9" s="116"/>
      <c r="C9" s="116"/>
      <c r="D9" s="117"/>
      <c r="E9" s="51" t="s">
        <v>32</v>
      </c>
      <c r="F9" s="51" t="s">
        <v>31</v>
      </c>
      <c r="G9" s="52" t="s">
        <v>60</v>
      </c>
      <c r="H9" s="4"/>
    </row>
    <row r="10" spans="1:9" s="1" customFormat="1" ht="15.75" x14ac:dyDescent="0.25">
      <c r="A10" s="121" t="s">
        <v>29</v>
      </c>
      <c r="B10" s="122"/>
      <c r="C10" s="122"/>
      <c r="D10" s="123"/>
      <c r="E10" s="61">
        <f>SUM(E11:E16)</f>
        <v>0</v>
      </c>
      <c r="F10" s="61">
        <f>SUM(F11:F16)</f>
        <v>1535.0299999999993</v>
      </c>
      <c r="G10" s="61">
        <f>SUM(G11:G16)</f>
        <v>152213.15</v>
      </c>
      <c r="H10" s="4"/>
    </row>
    <row r="11" spans="1:9" s="1" customFormat="1" ht="15.75" x14ac:dyDescent="0.25">
      <c r="A11" s="112" t="s">
        <v>28</v>
      </c>
      <c r="B11" s="113"/>
      <c r="C11" s="113"/>
      <c r="D11" s="114"/>
      <c r="E11" s="62">
        <v>0</v>
      </c>
      <c r="F11" s="62">
        <v>-7165.25</v>
      </c>
      <c r="G11" s="62">
        <v>61149.56</v>
      </c>
      <c r="H11" s="4"/>
    </row>
    <row r="12" spans="1:9" s="1" customFormat="1" ht="15.75" x14ac:dyDescent="0.25">
      <c r="A12" s="112" t="s">
        <v>27</v>
      </c>
      <c r="B12" s="113"/>
      <c r="C12" s="113"/>
      <c r="D12" s="114"/>
      <c r="E12" s="62">
        <v>0</v>
      </c>
      <c r="F12" s="62">
        <v>0</v>
      </c>
      <c r="G12" s="62">
        <v>0</v>
      </c>
      <c r="H12" s="4"/>
    </row>
    <row r="13" spans="1:9" s="1" customFormat="1" ht="15.75" x14ac:dyDescent="0.25">
      <c r="A13" s="112" t="s">
        <v>26</v>
      </c>
      <c r="B13" s="113"/>
      <c r="C13" s="113"/>
      <c r="D13" s="114"/>
      <c r="E13" s="62">
        <v>0</v>
      </c>
      <c r="F13" s="62">
        <v>2572.73</v>
      </c>
      <c r="G13" s="62">
        <v>27415.32</v>
      </c>
      <c r="H13" s="4"/>
    </row>
    <row r="14" spans="1:9" s="1" customFormat="1" ht="15.75" x14ac:dyDescent="0.25">
      <c r="A14" s="112" t="s">
        <v>25</v>
      </c>
      <c r="B14" s="113"/>
      <c r="C14" s="113"/>
      <c r="D14" s="114"/>
      <c r="E14" s="62">
        <v>0</v>
      </c>
      <c r="F14" s="62">
        <v>6504.65</v>
      </c>
      <c r="G14" s="62">
        <v>57561.32</v>
      </c>
      <c r="H14" s="4"/>
    </row>
    <row r="15" spans="1:9" s="1" customFormat="1" ht="15.75" x14ac:dyDescent="0.25">
      <c r="A15" s="140" t="s">
        <v>74</v>
      </c>
      <c r="B15" s="140"/>
      <c r="C15" s="140"/>
      <c r="D15" s="140"/>
      <c r="E15" s="62">
        <v>0</v>
      </c>
      <c r="F15" s="62">
        <v>-377.1</v>
      </c>
      <c r="G15" s="62">
        <v>1271.8699999999999</v>
      </c>
      <c r="H15" s="4"/>
    </row>
    <row r="16" spans="1:9" s="1" customFormat="1" ht="15.75" x14ac:dyDescent="0.25">
      <c r="A16" s="112" t="s">
        <v>75</v>
      </c>
      <c r="B16" s="113"/>
      <c r="C16" s="113"/>
      <c r="D16" s="114"/>
      <c r="E16" s="62">
        <v>0</v>
      </c>
      <c r="F16" s="62">
        <v>0</v>
      </c>
      <c r="G16" s="62">
        <v>4815.08</v>
      </c>
      <c r="H16" s="4"/>
    </row>
    <row r="17" spans="1:10" s="1" customFormat="1" ht="63.75" customHeight="1" x14ac:dyDescent="0.2">
      <c r="A17" s="141" t="s">
        <v>76</v>
      </c>
      <c r="B17" s="142"/>
      <c r="C17" s="142"/>
      <c r="D17" s="143"/>
      <c r="E17" s="61">
        <v>808883.47</v>
      </c>
      <c r="F17" s="61">
        <v>816593.33</v>
      </c>
      <c r="G17" s="61">
        <v>195658.81</v>
      </c>
      <c r="H17" s="4"/>
    </row>
    <row r="18" spans="1:10" s="1" customFormat="1" ht="15.75" hidden="1" x14ac:dyDescent="0.25">
      <c r="A18" s="124" t="s">
        <v>21</v>
      </c>
      <c r="B18" s="124"/>
      <c r="C18" s="124"/>
      <c r="D18" s="124"/>
      <c r="E18" s="62"/>
      <c r="F18" s="62"/>
      <c r="G18" s="62"/>
      <c r="H18" s="4"/>
      <c r="J18" s="4"/>
    </row>
    <row r="19" spans="1:10" s="1" customFormat="1" ht="15.75" hidden="1" x14ac:dyDescent="0.25">
      <c r="A19" s="124" t="s">
        <v>20</v>
      </c>
      <c r="B19" s="124"/>
      <c r="C19" s="124"/>
      <c r="D19" s="124"/>
      <c r="E19" s="62"/>
      <c r="F19" s="62"/>
      <c r="G19" s="62"/>
      <c r="H19" s="4"/>
    </row>
    <row r="20" spans="1:10" s="1" customFormat="1" ht="15.75" hidden="1" x14ac:dyDescent="0.25">
      <c r="A20" s="124" t="s">
        <v>19</v>
      </c>
      <c r="B20" s="124"/>
      <c r="C20" s="124"/>
      <c r="D20" s="124"/>
      <c r="E20" s="62"/>
      <c r="F20" s="62"/>
      <c r="G20" s="62"/>
      <c r="H20" s="4"/>
    </row>
    <row r="21" spans="1:10" s="1" customFormat="1" ht="32.25" customHeight="1" x14ac:dyDescent="0.25">
      <c r="A21" s="118" t="s">
        <v>77</v>
      </c>
      <c r="B21" s="119"/>
      <c r="C21" s="119"/>
      <c r="D21" s="120"/>
      <c r="E21" s="61">
        <f>SUM(E22:E25)</f>
        <v>61902.53</v>
      </c>
      <c r="F21" s="61">
        <f>SUM(F22:F25)</f>
        <v>62652.21</v>
      </c>
      <c r="G21" s="61">
        <f>SUM(G22:G25)</f>
        <v>13584.11</v>
      </c>
      <c r="H21" s="4"/>
    </row>
    <row r="22" spans="1:10" s="1" customFormat="1" ht="15.75" x14ac:dyDescent="0.25">
      <c r="A22" s="134" t="s">
        <v>78</v>
      </c>
      <c r="B22" s="135"/>
      <c r="C22" s="135"/>
      <c r="D22" s="136"/>
      <c r="E22" s="62">
        <v>1536.17</v>
      </c>
      <c r="F22" s="62">
        <v>1557.39</v>
      </c>
      <c r="G22" s="62">
        <v>390.52</v>
      </c>
      <c r="H22" s="4"/>
    </row>
    <row r="23" spans="1:10" s="1" customFormat="1" ht="15.75" x14ac:dyDescent="0.25">
      <c r="A23" s="134" t="s">
        <v>79</v>
      </c>
      <c r="B23" s="135"/>
      <c r="C23" s="135"/>
      <c r="D23" s="136"/>
      <c r="E23" s="62"/>
      <c r="F23" s="62"/>
      <c r="G23" s="62"/>
      <c r="H23" s="4"/>
    </row>
    <row r="24" spans="1:10" s="1" customFormat="1" ht="15.75" x14ac:dyDescent="0.25">
      <c r="A24" s="137" t="s">
        <v>16</v>
      </c>
      <c r="B24" s="138"/>
      <c r="C24" s="138"/>
      <c r="D24" s="139"/>
      <c r="E24" s="62">
        <v>59373.72</v>
      </c>
      <c r="F24" s="62">
        <v>59919.09</v>
      </c>
      <c r="G24" s="62">
        <v>13075.73</v>
      </c>
      <c r="H24" s="4"/>
    </row>
    <row r="25" spans="1:10" s="1" customFormat="1" ht="15.75" x14ac:dyDescent="0.25">
      <c r="A25" s="137" t="s">
        <v>64</v>
      </c>
      <c r="B25" s="138"/>
      <c r="C25" s="138"/>
      <c r="D25" s="139"/>
      <c r="E25" s="62">
        <v>992.64</v>
      </c>
      <c r="F25" s="62">
        <v>1175.73</v>
      </c>
      <c r="G25" s="62">
        <v>117.86</v>
      </c>
      <c r="H25" s="4"/>
    </row>
    <row r="26" spans="1:10" s="1" customFormat="1" ht="15.75" hidden="1" x14ac:dyDescent="0.25">
      <c r="A26" s="128" t="s">
        <v>15</v>
      </c>
      <c r="B26" s="128"/>
      <c r="C26" s="128"/>
      <c r="D26" s="128"/>
      <c r="E26" s="53">
        <f>E27</f>
        <v>0</v>
      </c>
      <c r="F26" s="53">
        <f>F27</f>
        <v>0</v>
      </c>
      <c r="G26" s="53">
        <f>G27</f>
        <v>0</v>
      </c>
      <c r="H26" s="4"/>
    </row>
    <row r="27" spans="1:10" s="1" customFormat="1" ht="15.75" hidden="1" x14ac:dyDescent="0.25">
      <c r="A27" s="124" t="s">
        <v>14</v>
      </c>
      <c r="B27" s="124"/>
      <c r="C27" s="124"/>
      <c r="D27" s="124"/>
      <c r="E27" s="11"/>
      <c r="F27" s="11"/>
      <c r="G27" s="11"/>
      <c r="H27" s="4"/>
      <c r="J27" s="4"/>
    </row>
    <row r="28" spans="1:10" s="1" customFormat="1" ht="15.75" x14ac:dyDescent="0.25">
      <c r="A28" s="55"/>
      <c r="B28" s="55"/>
      <c r="C28" s="55"/>
      <c r="D28" s="55"/>
      <c r="E28" s="56"/>
      <c r="F28" s="56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65" t="s">
        <v>80</v>
      </c>
      <c r="B30" s="65"/>
      <c r="C30" s="65"/>
      <c r="D30" s="65"/>
      <c r="E30" s="65"/>
      <c r="F30" s="12">
        <f>'2022'!F44</f>
        <v>469519.43000000017</v>
      </c>
      <c r="G30" s="29"/>
      <c r="H30" s="4"/>
    </row>
    <row r="31" spans="1:10" s="1" customFormat="1" ht="13.35" customHeight="1" x14ac:dyDescent="0.2">
      <c r="A31" s="78" t="s">
        <v>66</v>
      </c>
      <c r="B31" s="79"/>
      <c r="C31" s="79"/>
      <c r="D31" s="79"/>
      <c r="E31" s="80"/>
      <c r="F31" s="71">
        <v>83443.47</v>
      </c>
      <c r="G31" s="4"/>
      <c r="H31" s="4"/>
    </row>
    <row r="32" spans="1:10" s="1" customFormat="1" ht="71.099999999999994" customHeight="1" x14ac:dyDescent="0.2">
      <c r="A32" s="81"/>
      <c r="B32" s="82"/>
      <c r="C32" s="82"/>
      <c r="D32" s="82"/>
      <c r="E32" s="83"/>
      <c r="F32" s="72"/>
      <c r="G32" s="4"/>
      <c r="H32" s="4"/>
    </row>
    <row r="33" spans="1:10" s="1" customFormat="1" ht="13.35" customHeight="1" x14ac:dyDescent="0.2">
      <c r="A33" s="78" t="s">
        <v>67</v>
      </c>
      <c r="B33" s="79"/>
      <c r="C33" s="79"/>
      <c r="D33" s="79"/>
      <c r="E33" s="80"/>
      <c r="F33" s="71">
        <f>284245.18+33761.91</f>
        <v>318007.08999999997</v>
      </c>
    </row>
    <row r="34" spans="1:10" s="1" customFormat="1" ht="101.25" customHeight="1" x14ac:dyDescent="0.2">
      <c r="A34" s="81"/>
      <c r="B34" s="82"/>
      <c r="C34" s="82"/>
      <c r="D34" s="82"/>
      <c r="E34" s="83"/>
      <c r="F34" s="72"/>
    </row>
    <row r="35" spans="1:10" s="1" customFormat="1" ht="61.35" customHeight="1" x14ac:dyDescent="0.25">
      <c r="A35" s="84" t="s">
        <v>68</v>
      </c>
      <c r="B35" s="85"/>
      <c r="C35" s="85"/>
      <c r="D35" s="85"/>
      <c r="E35" s="86"/>
      <c r="F35" s="3">
        <v>178763.01</v>
      </c>
      <c r="J35" s="4"/>
    </row>
    <row r="36" spans="1:10" s="1" customFormat="1" ht="15.75" x14ac:dyDescent="0.25">
      <c r="A36" s="66" t="s">
        <v>51</v>
      </c>
      <c r="B36" s="67"/>
      <c r="C36" s="67"/>
      <c r="D36" s="67"/>
      <c r="E36" s="68"/>
      <c r="F36" s="3">
        <f>F31+F33+F35</f>
        <v>580213.56999999995</v>
      </c>
      <c r="G36" s="4"/>
      <c r="H36" s="4"/>
    </row>
    <row r="37" spans="1:10" s="1" customFormat="1" ht="15.75" x14ac:dyDescent="0.25">
      <c r="A37" s="57" t="s">
        <v>69</v>
      </c>
      <c r="B37" s="58"/>
      <c r="C37" s="58"/>
      <c r="D37" s="58"/>
      <c r="E37" s="58"/>
      <c r="F37" s="3">
        <f>F38+F39+F40</f>
        <v>107241.28</v>
      </c>
      <c r="G37" s="4"/>
      <c r="H37" s="4"/>
    </row>
    <row r="38" spans="1:10" s="1" customFormat="1" ht="15.75" x14ac:dyDescent="0.25">
      <c r="A38" s="69" t="s">
        <v>6</v>
      </c>
      <c r="B38" s="70"/>
      <c r="C38" s="70"/>
      <c r="D38" s="70"/>
      <c r="E38" s="70"/>
      <c r="F38" s="63">
        <v>23116.44</v>
      </c>
      <c r="G38" s="4"/>
      <c r="H38" s="4"/>
    </row>
    <row r="39" spans="1:10" s="1" customFormat="1" ht="15.75" x14ac:dyDescent="0.25">
      <c r="A39" s="69" t="s">
        <v>5</v>
      </c>
      <c r="B39" s="70"/>
      <c r="C39" s="70"/>
      <c r="D39" s="70"/>
      <c r="E39" s="70"/>
      <c r="F39" s="30">
        <v>84124.84</v>
      </c>
      <c r="G39" s="4"/>
      <c r="H39" s="4"/>
    </row>
    <row r="40" spans="1:10" s="1" customFormat="1" ht="15.75" hidden="1" x14ac:dyDescent="0.25">
      <c r="A40" s="131" t="s">
        <v>70</v>
      </c>
      <c r="B40" s="132"/>
      <c r="C40" s="132"/>
      <c r="D40" s="132"/>
      <c r="E40" s="133"/>
      <c r="F40" s="30">
        <v>0</v>
      </c>
      <c r="G40" s="4"/>
      <c r="H40" s="4"/>
    </row>
    <row r="41" spans="1:10" s="1" customFormat="1" ht="15.75" x14ac:dyDescent="0.25">
      <c r="A41" s="64" t="s">
        <v>71</v>
      </c>
      <c r="B41" s="64"/>
      <c r="C41" s="64"/>
      <c r="D41" s="64"/>
      <c r="E41" s="64"/>
      <c r="F41" s="3">
        <f>F36+F37</f>
        <v>687454.85</v>
      </c>
      <c r="G41" s="4"/>
      <c r="H41" s="4"/>
    </row>
    <row r="42" spans="1:10" s="1" customFormat="1" ht="15.75" x14ac:dyDescent="0.25">
      <c r="A42" s="65" t="s">
        <v>3</v>
      </c>
      <c r="B42" s="65"/>
      <c r="C42" s="65"/>
      <c r="D42" s="65"/>
      <c r="E42" s="65"/>
      <c r="F42" s="31">
        <f>E17</f>
        <v>808883.47</v>
      </c>
      <c r="G42" s="4"/>
      <c r="H42" s="4"/>
    </row>
    <row r="43" spans="1:10" s="1" customFormat="1" ht="15.75" x14ac:dyDescent="0.25">
      <c r="A43" s="65" t="s">
        <v>2</v>
      </c>
      <c r="B43" s="65"/>
      <c r="C43" s="65"/>
      <c r="D43" s="65"/>
      <c r="E43" s="65"/>
      <c r="F43" s="3">
        <f>F17</f>
        <v>816593.33</v>
      </c>
      <c r="G43" s="4"/>
      <c r="H43" s="4"/>
    </row>
    <row r="44" spans="1:10" s="1" customFormat="1" ht="15.75" x14ac:dyDescent="0.25">
      <c r="A44" s="129" t="s">
        <v>72</v>
      </c>
      <c r="B44" s="129"/>
      <c r="C44" s="129"/>
      <c r="D44" s="129"/>
      <c r="E44" s="129"/>
      <c r="F44" s="3">
        <f>F30+F42-F41</f>
        <v>590948.05000000016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30" t="s">
        <v>73</v>
      </c>
      <c r="B48" s="130"/>
      <c r="C48" s="130"/>
      <c r="D48" s="130"/>
      <c r="E48" s="130"/>
      <c r="F48" s="49">
        <f>F44-G17</f>
        <v>395289.24000000017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2023-03-29T08:12:13Z</cp:lastPrinted>
  <dcterms:created xsi:type="dcterms:W3CDTF">2018-02-14T13:15:51Z</dcterms:created>
  <dcterms:modified xsi:type="dcterms:W3CDTF">2024-03-28T08:03:20Z</dcterms:modified>
</cp:coreProperties>
</file>